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41C2B0D8-A519-4343-B3B5-24139CDAB647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пр6" sheetId="10" r:id="rId1"/>
    <sheet name="пр2" sheetId="9" r:id="rId2"/>
    <sheet name="пр7" sheetId="7" r:id="rId3"/>
    <sheet name="пр8" sheetId="8" r:id="rId4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пр6!$A$1:$H$24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0" l="1"/>
  <c r="H22" i="10"/>
  <c r="F23" i="10"/>
  <c r="G23" i="10"/>
  <c r="E23" i="10"/>
  <c r="H14" i="10" l="1"/>
  <c r="E15" i="10"/>
  <c r="F15" i="10"/>
  <c r="G15" i="10"/>
  <c r="H17" i="10"/>
  <c r="H18" i="10"/>
  <c r="H19" i="10"/>
  <c r="H20" i="10"/>
  <c r="H15" i="10" l="1"/>
  <c r="H23" i="10"/>
  <c r="C14" i="9"/>
  <c r="C22" i="9" s="1"/>
  <c r="D14" i="9"/>
  <c r="D22" i="9" s="1"/>
  <c r="E15" i="9"/>
  <c r="E16" i="9"/>
  <c r="E17" i="9"/>
  <c r="E18" i="9"/>
  <c r="E19" i="9"/>
  <c r="E20" i="9"/>
  <c r="E21" i="9"/>
</calcChain>
</file>

<file path=xl/sharedStrings.xml><?xml version="1.0" encoding="utf-8"?>
<sst xmlns="http://schemas.openxmlformats.org/spreadsheetml/2006/main" count="82" uniqueCount="75">
  <si>
    <t>Изменение остатков средств на счетах по учету средств бюджета</t>
  </si>
  <si>
    <t>Наименование</t>
  </si>
  <si>
    <t>Код бюджетной классификации</t>
  </si>
  <si>
    <t>Всего расходов</t>
  </si>
  <si>
    <t>Освещение автомобильных дорог общего пользования</t>
  </si>
  <si>
    <t>Всего доходов</t>
  </si>
  <si>
    <t>Источники образования</t>
  </si>
  <si>
    <t>№ п/п</t>
  </si>
  <si>
    <t>Наличие права регрессного требования</t>
  </si>
  <si>
    <t>Сумма гарантирования</t>
  </si>
  <si>
    <t>Наименование принципалов (заемщиков, по обязательствам которых предоставляются муниципальные гарантии Кезского района)</t>
  </si>
  <si>
    <t>Цель гарантирования</t>
  </si>
  <si>
    <t>к решению Совета депутатов</t>
  </si>
  <si>
    <t>ИТОГО</t>
  </si>
  <si>
    <t>Привлечение денежных средств в виде кредитов кредитных организаций</t>
  </si>
  <si>
    <t>Привлечение денежных средств в виде муниципальных ценных бумаг</t>
  </si>
  <si>
    <t>Привлечение денежных средств в виде бюджетных кредитов из вышестоящего бюджета</t>
  </si>
  <si>
    <t>Погашение задолженности бюджета муниципального образования по кредитам кредитным организациям</t>
  </si>
  <si>
    <t>Погашение задолженности бюджета муниципального образования по предоставленым муниципальным гарантиям</t>
  </si>
  <si>
    <t>Погашение задолженности местного бюджета по муниципальным ценным бумагам</t>
  </si>
  <si>
    <t>Погашение задолженности местного бюджета перед вышестоящим бюджетом по бюджетному кредиту</t>
  </si>
  <si>
    <t>Погашение задолженности местного бюджета перед кредитными организациями</t>
  </si>
  <si>
    <t xml:space="preserve">погашение </t>
  </si>
  <si>
    <t xml:space="preserve">привлечение </t>
  </si>
  <si>
    <t>Форма муниципального внутреннего заимствования</t>
  </si>
  <si>
    <t>464 01 06 06 00 05 0000 710</t>
  </si>
  <si>
    <t>Привлечение прочих источников внутреннего финансирования дефицита бюджетов муниципальных образований</t>
  </si>
  <si>
    <t>464 01 06 05 01 05 0000 640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</si>
  <si>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</si>
  <si>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464 01 06 05 00 00 0000 600</t>
  </si>
  <si>
    <t>Возврат бюджетных кредитов, предоставленных внутри страны в валюте Российской Федерации</t>
  </si>
  <si>
    <t>464 01 06 05 00 00 0000 000</t>
  </si>
  <si>
    <t>Бюджетные кредиты,предоставленные внутри страны в валюте Российской Федерации</t>
  </si>
  <si>
    <t>464 01 06 00 00 00 0000 000</t>
  </si>
  <si>
    <t>Иные источники внутреннего финансировнаия дефицитов бюджетов</t>
  </si>
  <si>
    <t>455 01 05 02 01 10 0000 610</t>
  </si>
  <si>
    <t>Уменьшение прочих остатков денежных средств бюджетов муниципальных районов</t>
  </si>
  <si>
    <t>455 01 05 02 01 10 0000 510</t>
  </si>
  <si>
    <t>Увеличение прочих остатков денежных средств бюджетов муниципальных районов</t>
  </si>
  <si>
    <t>455 01 05 00 00 00 0000 000</t>
  </si>
  <si>
    <t>% исполнения</t>
  </si>
  <si>
    <t>Исполнено</t>
  </si>
  <si>
    <t>Уточненный план</t>
  </si>
  <si>
    <t xml:space="preserve">         Наименование</t>
  </si>
  <si>
    <t>(тыс. руб.)</t>
  </si>
  <si>
    <t>к решению  Совета депутатов</t>
  </si>
  <si>
    <t>Приложение № 2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</si>
  <si>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</si>
  <si>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2.</t>
  </si>
  <si>
    <t>Кадастровые работы</t>
  </si>
  <si>
    <t>3.</t>
  </si>
  <si>
    <t>Капитальный ремонт, ремон и содержание автомобильных дорог общего пользования местного значения</t>
  </si>
  <si>
    <t>1.</t>
  </si>
  <si>
    <t>РАСХОДЫ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</si>
  <si>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</si>
  <si>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Остатки на начало года</t>
  </si>
  <si>
    <t>% исполн.</t>
  </si>
  <si>
    <t>исполнено</t>
  </si>
  <si>
    <t xml:space="preserve">план </t>
  </si>
  <si>
    <t>№п/п</t>
  </si>
  <si>
    <t>Тыс.руб.</t>
  </si>
  <si>
    <t xml:space="preserve">                                                                                       к решению  Совета депутатов</t>
  </si>
  <si>
    <t>Приложение № 6</t>
  </si>
  <si>
    <t xml:space="preserve">                     Приложение №7</t>
  </si>
  <si>
    <t xml:space="preserve">                                                                                                       Приложение №8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</si>
  <si>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</si>
  <si>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 xml:space="preserve">                                       Исполнение программ муниципальных гарантий</t>
  </si>
  <si>
    <t xml:space="preserve">                             Исполнение программ муниципальных внутренних заимствований</t>
  </si>
  <si>
    <t>Иные условия предоставления муниципальных гарантий МО "Новоунтемское"</t>
  </si>
  <si>
    <t xml:space="preserve">                               муниципального образования "Новоунтемское"на  2021 год</t>
  </si>
  <si>
    <t>2021 год</t>
  </si>
  <si>
    <t xml:space="preserve">                       муниципального образования "Новоунтемское" на 2021 год</t>
  </si>
  <si>
    <t>Отчет бюджета по источникам финансирования дефицита бюджета муниципального образования "Новоунтемское" за 2021 год</t>
  </si>
  <si>
    <t>Отчет об исполнении дорожного фонда муниципального образования "Новоунтемское" за 2021 год</t>
  </si>
  <si>
    <t>от 13 мая 2022 года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</si>
</sst>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</cellStyleXfs>
  <cellXfs count="59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7" fillId="0" borderId="1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8" fillId="0" borderId="0" xfId="3"/>
    <xf numFmtId="0" fontId="8" fillId="0" borderId="0" xfId="3" applyAlignment="1">
      <alignment horizontal="left" vertical="top" wrapText="1"/>
    </xf>
    <xf numFmtId="164" fontId="8" fillId="0" borderId="1" xfId="3" applyNumberFormat="1" applyBorder="1"/>
    <xf numFmtId="0" fontId="11" fillId="0" borderId="1" xfId="3" applyFont="1" applyBorder="1" applyAlignment="1">
      <alignment wrapText="1"/>
    </xf>
    <xf numFmtId="0" fontId="8" fillId="0" borderId="1" xfId="3" applyBorder="1"/>
    <xf numFmtId="0" fontId="8" fillId="0" borderId="1" xfId="3" applyBorder="1" applyAlignment="1">
      <alignment wrapText="1"/>
    </xf>
    <xf numFmtId="0" fontId="8" fillId="0" borderId="0" xfId="3" applyAlignment="1">
      <alignment wrapText="1"/>
    </xf>
    <xf numFmtId="0" fontId="8" fillId="0" borderId="0" xfId="3" applyAlignment="1">
      <alignment horizontal="right"/>
    </xf>
    <xf numFmtId="0" fontId="12" fillId="0" borderId="0" xfId="3" applyFont="1"/>
    <xf numFmtId="0" fontId="13" fillId="0" borderId="0" xfId="3" applyFont="1"/>
    <xf numFmtId="0" fontId="0" fillId="0" borderId="0" xfId="0" applyAlignment="1">
      <alignment horizontal="left"/>
    </xf>
    <xf numFmtId="164" fontId="0" fillId="0" borderId="1" xfId="0" applyNumberFormat="1" applyBorder="1" applyAlignment="1">
      <alignment horizontal="right"/>
    </xf>
    <xf numFmtId="0" fontId="10" fillId="0" borderId="1" xfId="0" applyFont="1" applyBorder="1"/>
    <xf numFmtId="0" fontId="0" fillId="0" borderId="5" xfId="0" applyBorder="1"/>
    <xf numFmtId="0" fontId="0" fillId="0" borderId="7" xfId="0" applyBorder="1" applyAlignment="1">
      <alignment wrapText="1"/>
    </xf>
    <xf numFmtId="0" fontId="0" fillId="0" borderId="1" xfId="0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wrapText="1"/>
    </xf>
    <xf numFmtId="165" fontId="15" fillId="0" borderId="10" xfId="0" quotePrefix="1" applyNumberFormat="1" applyFont="1" applyBorder="1" applyAlignment="1">
      <alignment wrapText="1"/>
    </xf>
    <xf numFmtId="0" fontId="0" fillId="0" borderId="6" xfId="0" applyBorder="1"/>
    <xf numFmtId="164" fontId="10" fillId="0" borderId="1" xfId="0" applyNumberFormat="1" applyFont="1" applyBorder="1"/>
    <xf numFmtId="0" fontId="0" fillId="0" borderId="0" xfId="0" applyAlignment="1">
      <alignment horizontal="right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0" fillId="0" borderId="9" xfId="0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6" xfId="3" applyBorder="1" applyAlignment="1">
      <alignment horizontal="center" wrapText="1"/>
    </xf>
    <xf numFmtId="0" fontId="8" fillId="0" borderId="4" xfId="3" applyBorder="1" applyAlignment="1">
      <alignment horizontal="center" wrapText="1"/>
    </xf>
    <xf numFmtId="0" fontId="8" fillId="0" borderId="0" xfId="3" applyAlignment="1">
      <alignment horizontal="right"/>
    </xf>
    <xf numFmtId="0" fontId="8" fillId="0" borderId="1" xfId="3" applyBorder="1" applyAlignment="1">
      <alignment horizontal="center" wrapText="1"/>
    </xf>
    <xf numFmtId="0" fontId="8" fillId="0" borderId="1" xfId="3" applyBorder="1" applyAlignment="1">
      <alignment horizontal="center"/>
    </xf>
    <xf numFmtId="0" fontId="8" fillId="0" borderId="6" xfId="3" applyBorder="1" applyAlignment="1">
      <alignment horizontal="center"/>
    </xf>
    <xf numFmtId="0" fontId="8" fillId="0" borderId="4" xfId="3" applyBorder="1" applyAlignment="1">
      <alignment horizontal="center"/>
    </xf>
    <xf numFmtId="0" fontId="13" fillId="0" borderId="0" xfId="3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" fillId="0" borderId="0" xfId="0" applyFont="1"/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5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view="pageBreakPreview" zoomScaleSheetLayoutView="100" workbookViewId="0">
      <selection activeCell="E6" sqref="E6"/>
    </sheetView>
  </sheetViews>
  <sheetFormatPr defaultRowHeight="15" x14ac:dyDescent="0.25"/>
  <cols>
    <col min="1" max="1" width="5.7109375" customWidth="1"/>
    <col min="2" max="2" width="45.7109375" customWidth="1"/>
    <col min="3" max="4" width="9.140625" hidden="1" customWidth="1"/>
    <col min="5" max="5" width="11.42578125" customWidth="1"/>
    <col min="6" max="6" width="9.140625" hidden="1" customWidth="1"/>
    <col min="7" max="7" width="14.42578125" customWidth="1"/>
    <col min="8" max="8" width="10.7109375" customWidth="1"/>
    <col min="9" max="9" width="9.140625" customWidth="1"/>
    <col min="10" max="10" width="16.85546875" customWidth="1"/>
    <col min="11" max="12" width="9.140625" customWidth="1"/>
  </cols>
  <sheetData>
    <row r="1" spans="1:10" ht="0.75" customHeight="1" x14ac:dyDescent="0.25"/>
    <row r="2" spans="1:10" hidden="1" x14ac:dyDescent="0.25"/>
    <row r="3" spans="1:10" hidden="1" x14ac:dyDescent="0.25"/>
    <row r="4" spans="1:10" x14ac:dyDescent="0.25">
      <c r="B4" s="37" t="s">
        <v>62</v>
      </c>
      <c r="C4" s="37"/>
      <c r="D4" s="37"/>
      <c r="E4" s="37"/>
      <c r="F4" s="37"/>
      <c r="G4" s="37"/>
      <c r="H4" s="37"/>
    </row>
    <row r="5" spans="1:10" x14ac:dyDescent="0.25">
      <c r="B5" s="37" t="s">
        <v>61</v>
      </c>
      <c r="C5" s="37"/>
      <c r="D5" s="37"/>
      <c r="E5" s="37"/>
      <c r="F5" s="37"/>
      <c r="G5" s="37"/>
      <c r="H5" s="37"/>
    </row>
    <row r="6" spans="1:10" x14ac:dyDescent="0.25">
      <c r="E6" s="58" t="s">
        <v>74</v>
      </c>
    </row>
    <row r="7" spans="1:10" ht="18.75" customHeight="1" x14ac:dyDescent="0.25"/>
    <row r="8" spans="1:10" ht="45.75" customHeight="1" x14ac:dyDescent="0.25">
      <c r="B8" s="40" t="s">
        <v>73</v>
      </c>
      <c r="C8" s="40"/>
      <c r="D8" s="40"/>
      <c r="E8" s="40"/>
      <c r="F8" s="40"/>
      <c r="G8" s="40"/>
      <c r="H8" s="33"/>
      <c r="I8" s="33"/>
      <c r="J8" s="33"/>
    </row>
    <row r="9" spans="1:10" ht="1.5" customHeight="1" x14ac:dyDescent="0.25">
      <c r="B9" s="40"/>
      <c r="C9" s="40"/>
      <c r="D9" s="40"/>
      <c r="E9" s="40"/>
      <c r="F9" s="40"/>
      <c r="G9" s="40"/>
    </row>
    <row r="10" spans="1:10" x14ac:dyDescent="0.25">
      <c r="G10" s="41" t="s">
        <v>60</v>
      </c>
      <c r="H10" s="41"/>
    </row>
    <row r="11" spans="1:10" x14ac:dyDescent="0.25">
      <c r="A11" s="4" t="s">
        <v>59</v>
      </c>
      <c r="B11" s="32" t="s">
        <v>1</v>
      </c>
      <c r="C11" s="32"/>
      <c r="D11" s="25"/>
      <c r="E11" s="32" t="s">
        <v>58</v>
      </c>
      <c r="F11" s="25"/>
      <c r="G11" s="26" t="s">
        <v>57</v>
      </c>
      <c r="H11" s="4" t="s">
        <v>56</v>
      </c>
    </row>
    <row r="12" spans="1:10" x14ac:dyDescent="0.25">
      <c r="A12" s="42" t="s">
        <v>6</v>
      </c>
      <c r="B12" s="42"/>
      <c r="C12" s="42"/>
      <c r="D12" s="42"/>
      <c r="E12" s="42"/>
      <c r="F12" s="42"/>
      <c r="G12" s="42"/>
      <c r="H12" s="4"/>
    </row>
    <row r="13" spans="1:10" x14ac:dyDescent="0.25">
      <c r="A13" s="30">
        <v>1</v>
      </c>
      <c r="B13" s="31" t="s">
        <v>55</v>
      </c>
      <c r="C13" s="31"/>
      <c r="D13" s="31"/>
      <c r="E13" s="30">
        <v>47</v>
      </c>
      <c r="F13" s="30"/>
      <c r="G13" s="30">
        <v>47</v>
      </c>
      <c r="H13" s="29">
        <v>0</v>
      </c>
    </row>
    <row r="14" spans="1:10" ht="111.75" customHeight="1" x14ac:dyDescent="0.25">
      <c r="A14" s="28" t="s">
        <v>48</v>
      </c>
      <c r="B14" s="5" t="s">
        <v>54</v>
      </c>
      <c r="C14" s="4"/>
      <c r="D14" s="4"/>
      <c r="E14" s="4">
        <v>837.5</v>
      </c>
      <c r="F14" s="4"/>
      <c r="G14" s="26">
        <v>837.5</v>
      </c>
      <c r="H14" s="29">
        <f>G14/E14*100</f>
        <v>100</v>
      </c>
    </row>
    <row r="15" spans="1:10" x14ac:dyDescent="0.25">
      <c r="A15" s="38" t="s">
        <v>5</v>
      </c>
      <c r="B15" s="39"/>
      <c r="C15" s="4"/>
      <c r="D15" s="4"/>
      <c r="E15" s="25">
        <f>E14+E13</f>
        <v>884.5</v>
      </c>
      <c r="F15" s="25">
        <f>F14+F13</f>
        <v>0</v>
      </c>
      <c r="G15" s="25">
        <f>G14+G13</f>
        <v>884.5</v>
      </c>
      <c r="H15" s="29">
        <f>G15/E15*100</f>
        <v>100</v>
      </c>
    </row>
    <row r="16" spans="1:10" ht="14.25" customHeight="1" x14ac:dyDescent="0.25">
      <c r="A16" s="43" t="s">
        <v>53</v>
      </c>
      <c r="B16" s="43"/>
      <c r="C16" s="43"/>
      <c r="D16" s="43"/>
      <c r="E16" s="43"/>
      <c r="F16" s="43"/>
      <c r="G16" s="43"/>
      <c r="H16" s="24"/>
    </row>
    <row r="17" spans="1:9" ht="0.75" hidden="1" customHeight="1" x14ac:dyDescent="0.25">
      <c r="A17" s="4">
        <v>1</v>
      </c>
      <c r="B17" s="5"/>
      <c r="C17" s="4"/>
      <c r="D17" s="4"/>
      <c r="E17" s="4"/>
      <c r="F17" s="4"/>
      <c r="G17" s="26"/>
      <c r="H17" s="24" t="e">
        <f t="shared" ref="H17:H23" si="0">G17/E17*100</f>
        <v>#DIV/0!</v>
      </c>
    </row>
    <row r="18" spans="1:9" ht="45" x14ac:dyDescent="0.25">
      <c r="A18" s="28" t="s">
        <v>52</v>
      </c>
      <c r="B18" s="5" t="s">
        <v>51</v>
      </c>
      <c r="C18" s="4"/>
      <c r="D18" s="4"/>
      <c r="E18" s="4">
        <v>591.5</v>
      </c>
      <c r="F18" s="4"/>
      <c r="G18" s="26">
        <v>590.6</v>
      </c>
      <c r="H18" s="24">
        <f t="shared" si="0"/>
        <v>99.84784446322908</v>
      </c>
    </row>
    <row r="19" spans="1:9" ht="15" hidden="1" customHeight="1" x14ac:dyDescent="0.25">
      <c r="A19" s="28" t="s">
        <v>50</v>
      </c>
      <c r="B19" s="5" t="s">
        <v>49</v>
      </c>
      <c r="C19" s="4"/>
      <c r="D19" s="4"/>
      <c r="E19" s="4"/>
      <c r="F19" s="4"/>
      <c r="G19" s="26"/>
      <c r="H19" s="24" t="e">
        <f t="shared" si="0"/>
        <v>#DIV/0!</v>
      </c>
    </row>
    <row r="20" spans="1:9" ht="30" customHeight="1" x14ac:dyDescent="0.25">
      <c r="A20" s="28" t="s">
        <v>48</v>
      </c>
      <c r="B20" s="5" t="s">
        <v>4</v>
      </c>
      <c r="C20" s="4"/>
      <c r="D20" s="4"/>
      <c r="E20" s="4">
        <v>293</v>
      </c>
      <c r="F20" s="4"/>
      <c r="G20" s="26">
        <v>273.60000000000002</v>
      </c>
      <c r="H20" s="24">
        <f t="shared" si="0"/>
        <v>93.37883959044369</v>
      </c>
    </row>
    <row r="21" spans="1:9" ht="63.75" hidden="1" customHeight="1" x14ac:dyDescent="0.25">
      <c r="A21" s="35">
        <v>9</v>
      </c>
      <c r="B21" s="27" t="s">
        <v>47</v>
      </c>
      <c r="C21" s="4"/>
      <c r="D21" s="4"/>
      <c r="E21" s="4"/>
      <c r="F21" s="4"/>
      <c r="G21" s="26"/>
      <c r="H21" s="24" t="e">
        <f t="shared" si="0"/>
        <v>#DIV/0!</v>
      </c>
    </row>
    <row r="22" spans="1:9" ht="63.75" customHeight="1" x14ac:dyDescent="0.25">
      <c r="A22" s="4">
        <v>3</v>
      </c>
      <c r="B22" s="34" t="s">
        <v>65</v>
      </c>
      <c r="C22" s="4"/>
      <c r="D22" s="4"/>
      <c r="E22" s="4">
        <v>0</v>
      </c>
      <c r="F22" s="4"/>
      <c r="G22" s="26">
        <v>0</v>
      </c>
      <c r="H22" s="24" t="e">
        <f t="shared" si="0"/>
        <v>#DIV/0!</v>
      </c>
    </row>
    <row r="23" spans="1:9" x14ac:dyDescent="0.25">
      <c r="A23" s="38" t="s">
        <v>3</v>
      </c>
      <c r="B23" s="39"/>
      <c r="C23" s="4"/>
      <c r="D23" s="4"/>
      <c r="E23" s="36">
        <f>E18+E20+E22</f>
        <v>884.5</v>
      </c>
      <c r="F23" s="25">
        <f t="shared" ref="F23:G23" si="1">F18+F20+F22</f>
        <v>0</v>
      </c>
      <c r="G23" s="25">
        <f t="shared" si="1"/>
        <v>864.2</v>
      </c>
      <c r="H23" s="24">
        <f t="shared" si="0"/>
        <v>97.704918032786892</v>
      </c>
    </row>
    <row r="25" spans="1:9" x14ac:dyDescent="0.25">
      <c r="I25" s="23"/>
    </row>
  </sheetData>
  <mergeCells count="8">
    <mergeCell ref="B4:H4"/>
    <mergeCell ref="B5:H5"/>
    <mergeCell ref="A23:B23"/>
    <mergeCell ref="B8:G9"/>
    <mergeCell ref="G10:H10"/>
    <mergeCell ref="A12:G12"/>
    <mergeCell ref="A15:B15"/>
    <mergeCell ref="A16:G16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25"/>
  <sheetViews>
    <sheetView view="pageBreakPreview" zoomScaleNormal="100" zoomScaleSheetLayoutView="100" workbookViewId="0">
      <selection activeCell="B5" sqref="B5:D5"/>
    </sheetView>
  </sheetViews>
  <sheetFormatPr defaultRowHeight="12.75" x14ac:dyDescent="0.2"/>
  <cols>
    <col min="1" max="1" width="52.28515625" style="13" customWidth="1"/>
    <col min="2" max="2" width="28.42578125" style="13" customWidth="1"/>
    <col min="3" max="3" width="12.28515625" style="13" customWidth="1"/>
    <col min="4" max="4" width="12.42578125" style="13" customWidth="1"/>
    <col min="5" max="16384" width="9.140625" style="13"/>
  </cols>
  <sheetData>
    <row r="3" spans="1:7" x14ac:dyDescent="0.2">
      <c r="B3" s="46" t="s">
        <v>46</v>
      </c>
      <c r="C3" s="46"/>
      <c r="D3" s="46"/>
    </row>
    <row r="4" spans="1:7" x14ac:dyDescent="0.2">
      <c r="B4" s="46" t="s">
        <v>45</v>
      </c>
      <c r="C4" s="46"/>
      <c r="D4" s="46"/>
    </row>
    <row r="5" spans="1:7" x14ac:dyDescent="0.2">
      <c r="B5" s="46" t="s">
        <v>74</v>
      </c>
      <c r="C5" s="46"/>
      <c r="D5" s="46"/>
    </row>
    <row r="8" spans="1:7" ht="15" customHeight="1" x14ac:dyDescent="0.2">
      <c r="A8" s="51" t="s">
        <v>72</v>
      </c>
      <c r="B8" s="51"/>
      <c r="C8" s="51"/>
      <c r="D8" s="51"/>
    </row>
    <row r="9" spans="1:7" ht="15.75" customHeight="1" x14ac:dyDescent="0.2">
      <c r="A9" s="51"/>
      <c r="B9" s="51"/>
      <c r="C9" s="51"/>
      <c r="D9" s="51"/>
    </row>
    <row r="10" spans="1:7" ht="15.75" x14ac:dyDescent="0.25">
      <c r="A10" s="22"/>
      <c r="B10" s="21"/>
    </row>
    <row r="11" spans="1:7" x14ac:dyDescent="0.2">
      <c r="C11" s="20" t="s">
        <v>44</v>
      </c>
    </row>
    <row r="12" spans="1:7" ht="25.5" customHeight="1" x14ac:dyDescent="0.2">
      <c r="A12" s="44" t="s">
        <v>43</v>
      </c>
      <c r="B12" s="44" t="s">
        <v>2</v>
      </c>
      <c r="C12" s="47" t="s">
        <v>42</v>
      </c>
      <c r="D12" s="49" t="s">
        <v>41</v>
      </c>
      <c r="E12" s="44" t="s">
        <v>40</v>
      </c>
    </row>
    <row r="13" spans="1:7" x14ac:dyDescent="0.2">
      <c r="A13" s="45"/>
      <c r="B13" s="45"/>
      <c r="C13" s="48"/>
      <c r="D13" s="50"/>
      <c r="E13" s="45"/>
    </row>
    <row r="14" spans="1:7" ht="35.25" customHeight="1" x14ac:dyDescent="0.2">
      <c r="A14" s="16" t="s">
        <v>0</v>
      </c>
      <c r="B14" s="16" t="s">
        <v>39</v>
      </c>
      <c r="C14" s="16">
        <f>C15+C16</f>
        <v>65</v>
      </c>
      <c r="D14" s="16">
        <f>D15+D16</f>
        <v>9.6999999999998181</v>
      </c>
      <c r="E14" s="15">
        <v>100</v>
      </c>
    </row>
    <row r="15" spans="1:7" ht="33" customHeight="1" x14ac:dyDescent="0.2">
      <c r="A15" s="18" t="s">
        <v>38</v>
      </c>
      <c r="B15" s="18" t="s">
        <v>37</v>
      </c>
      <c r="C15" s="18">
        <v>-3903.6</v>
      </c>
      <c r="D15" s="17">
        <v>-3932.5</v>
      </c>
      <c r="E15" s="15">
        <f t="shared" ref="E15:E21" si="0">D15/C15*100</f>
        <v>100.74034224818116</v>
      </c>
      <c r="F15" s="19"/>
      <c r="G15" s="19"/>
    </row>
    <row r="16" spans="1:7" ht="33.75" customHeight="1" x14ac:dyDescent="0.2">
      <c r="A16" s="18" t="s">
        <v>36</v>
      </c>
      <c r="B16" s="18" t="s">
        <v>35</v>
      </c>
      <c r="C16" s="18">
        <v>3968.6</v>
      </c>
      <c r="D16" s="17">
        <v>3942.2</v>
      </c>
      <c r="E16" s="15">
        <f t="shared" si="0"/>
        <v>99.334778007357755</v>
      </c>
      <c r="F16" s="19"/>
      <c r="G16" s="19"/>
    </row>
    <row r="17" spans="1:5" ht="25.5" hidden="1" x14ac:dyDescent="0.2">
      <c r="A17" s="16" t="s">
        <v>34</v>
      </c>
      <c r="B17" s="16" t="s">
        <v>33</v>
      </c>
      <c r="C17" s="16">
        <v>0</v>
      </c>
      <c r="D17" s="17"/>
      <c r="E17" s="15" t="e">
        <f t="shared" si="0"/>
        <v>#DIV/0!</v>
      </c>
    </row>
    <row r="18" spans="1:5" ht="25.5" hidden="1" x14ac:dyDescent="0.2">
      <c r="A18" s="16" t="s">
        <v>32</v>
      </c>
      <c r="B18" s="16" t="s">
        <v>31</v>
      </c>
      <c r="C18" s="16">
        <v>0</v>
      </c>
      <c r="D18" s="17"/>
      <c r="E18" s="15" t="e">
        <f t="shared" si="0"/>
        <v>#DIV/0!</v>
      </c>
    </row>
    <row r="19" spans="1:5" ht="25.5" hidden="1" x14ac:dyDescent="0.2">
      <c r="A19" s="18" t="s">
        <v>30</v>
      </c>
      <c r="B19" s="18" t="s">
        <v>29</v>
      </c>
      <c r="C19" s="18">
        <v>0</v>
      </c>
      <c r="D19" s="17"/>
      <c r="E19" s="15" t="e">
        <f t="shared" si="0"/>
        <v>#DIV/0!</v>
      </c>
    </row>
    <row r="20" spans="1:5" ht="38.25" hidden="1" x14ac:dyDescent="0.2">
      <c r="A20" s="18" t="s">
        <v>28</v>
      </c>
      <c r="B20" s="18" t="s">
        <v>27</v>
      </c>
      <c r="C20" s="18">
        <v>0</v>
      </c>
      <c r="D20" s="17"/>
      <c r="E20" s="15" t="e">
        <f t="shared" si="0"/>
        <v>#DIV/0!</v>
      </c>
    </row>
    <row r="21" spans="1:5" ht="38.25" hidden="1" x14ac:dyDescent="0.2">
      <c r="A21" s="18" t="s">
        <v>26</v>
      </c>
      <c r="B21" s="18" t="s">
        <v>25</v>
      </c>
      <c r="C21" s="18">
        <v>0</v>
      </c>
      <c r="D21" s="17"/>
      <c r="E21" s="15" t="e">
        <f t="shared" si="0"/>
        <v>#DIV/0!</v>
      </c>
    </row>
    <row r="22" spans="1:5" ht="23.25" customHeight="1" x14ac:dyDescent="0.2">
      <c r="A22" s="16" t="s">
        <v>13</v>
      </c>
      <c r="B22" s="16"/>
      <c r="C22" s="16">
        <f>C14</f>
        <v>65</v>
      </c>
      <c r="D22" s="16">
        <f>D14</f>
        <v>9.6999999999998181</v>
      </c>
      <c r="E22" s="15">
        <v>100</v>
      </c>
    </row>
    <row r="24" spans="1:5" ht="26.25" customHeight="1" x14ac:dyDescent="0.2">
      <c r="A24" s="14"/>
      <c r="B24" s="14"/>
      <c r="C24" s="14"/>
    </row>
    <row r="25" spans="1:5" ht="29.25" customHeight="1" x14ac:dyDescent="0.2">
      <c r="A25" s="14"/>
      <c r="B25" s="14"/>
      <c r="C25" s="14"/>
    </row>
  </sheetData>
  <mergeCells count="9">
    <mergeCell ref="E12:E13"/>
    <mergeCell ref="A12:A13"/>
    <mergeCell ref="B3:D3"/>
    <mergeCell ref="B4:D4"/>
    <mergeCell ref="B5:D5"/>
    <mergeCell ref="C12:C13"/>
    <mergeCell ref="B12:B13"/>
    <mergeCell ref="D12:D13"/>
    <mergeCell ref="A8:D9"/>
  </mergeCells>
  <pageMargins left="1.05" right="0.24" top="1" bottom="1" header="0.5" footer="0.5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view="pageBreakPreview" zoomScaleNormal="100" zoomScaleSheetLayoutView="100" workbookViewId="0">
      <selection activeCell="D3" sqref="D3:F3"/>
    </sheetView>
  </sheetViews>
  <sheetFormatPr defaultColWidth="9.140625" defaultRowHeight="15" x14ac:dyDescent="0.25"/>
  <cols>
    <col min="1" max="1" width="3.5703125" style="1" customWidth="1"/>
    <col min="2" max="2" width="26.85546875" style="1" customWidth="1"/>
    <col min="3" max="3" width="27.7109375" style="1" customWidth="1"/>
    <col min="4" max="4" width="11.7109375" style="1" customWidth="1"/>
    <col min="5" max="5" width="13.85546875" style="1" customWidth="1"/>
    <col min="6" max="6" width="17.140625" style="1" customWidth="1"/>
    <col min="7" max="16384" width="9.140625" style="1"/>
  </cols>
  <sheetData>
    <row r="1" spans="1:6" x14ac:dyDescent="0.25">
      <c r="E1" s="52" t="s">
        <v>63</v>
      </c>
      <c r="F1" s="52"/>
    </row>
    <row r="2" spans="1:6" x14ac:dyDescent="0.25">
      <c r="E2" s="53" t="s">
        <v>12</v>
      </c>
      <c r="F2" s="53"/>
    </row>
    <row r="3" spans="1:6" x14ac:dyDescent="0.25">
      <c r="D3" s="53" t="s">
        <v>74</v>
      </c>
      <c r="E3" s="53"/>
      <c r="F3" s="53"/>
    </row>
    <row r="4" spans="1:6" x14ac:dyDescent="0.25">
      <c r="E4" s="52"/>
      <c r="F4" s="52"/>
    </row>
    <row r="6" spans="1:6" x14ac:dyDescent="0.25">
      <c r="B6" s="9" t="s">
        <v>66</v>
      </c>
      <c r="C6" s="8"/>
      <c r="D6" s="8"/>
    </row>
    <row r="7" spans="1:6" x14ac:dyDescent="0.25">
      <c r="B7" s="9" t="s">
        <v>71</v>
      </c>
    </row>
    <row r="8" spans="1:6" x14ac:dyDescent="0.25">
      <c r="B8" s="8"/>
    </row>
    <row r="10" spans="1:6" ht="90" x14ac:dyDescent="0.25">
      <c r="A10" s="7" t="s">
        <v>7</v>
      </c>
      <c r="B10" s="7" t="s">
        <v>11</v>
      </c>
      <c r="C10" s="6" t="s">
        <v>10</v>
      </c>
      <c r="D10" s="6" t="s">
        <v>9</v>
      </c>
      <c r="E10" s="7" t="s">
        <v>8</v>
      </c>
      <c r="F10" s="7" t="s">
        <v>68</v>
      </c>
    </row>
    <row r="11" spans="1:6" x14ac:dyDescent="0.25">
      <c r="A11" s="2">
        <v>1</v>
      </c>
      <c r="B11" s="6"/>
      <c r="C11" s="2"/>
      <c r="D11" s="2">
        <v>0</v>
      </c>
      <c r="E11" s="2">
        <v>0</v>
      </c>
      <c r="F11" s="2">
        <v>0</v>
      </c>
    </row>
  </sheetData>
  <mergeCells count="4">
    <mergeCell ref="E4:F4"/>
    <mergeCell ref="E1:F1"/>
    <mergeCell ref="E2:F2"/>
    <mergeCell ref="D3:F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tabSelected="1" view="pageBreakPreview" zoomScaleNormal="100" zoomScaleSheetLayoutView="100" workbookViewId="0">
      <selection activeCell="A3" sqref="A3:C3"/>
    </sheetView>
  </sheetViews>
  <sheetFormatPr defaultColWidth="9.140625" defaultRowHeight="15" x14ac:dyDescent="0.25"/>
  <cols>
    <col min="1" max="1" width="53.5703125" style="1" customWidth="1"/>
    <col min="2" max="3" width="12.28515625" style="1" customWidth="1"/>
    <col min="4" max="16384" width="9.140625" style="1"/>
  </cols>
  <sheetData>
    <row r="1" spans="1:3" x14ac:dyDescent="0.25">
      <c r="A1" s="53" t="s">
        <v>64</v>
      </c>
      <c r="B1" s="53"/>
      <c r="C1" s="53"/>
    </row>
    <row r="2" spans="1:3" x14ac:dyDescent="0.25">
      <c r="A2" s="53" t="s">
        <v>12</v>
      </c>
      <c r="B2" s="53"/>
      <c r="C2" s="53"/>
    </row>
    <row r="3" spans="1:3" x14ac:dyDescent="0.25">
      <c r="A3" s="53" t="s">
        <v>74</v>
      </c>
      <c r="B3" s="53"/>
      <c r="C3" s="53"/>
    </row>
    <row r="5" spans="1:3" x14ac:dyDescent="0.25">
      <c r="A5" s="12" t="s">
        <v>67</v>
      </c>
      <c r="B5" s="8"/>
      <c r="C5" s="8"/>
    </row>
    <row r="6" spans="1:3" x14ac:dyDescent="0.25">
      <c r="A6" s="12" t="s">
        <v>69</v>
      </c>
      <c r="B6" s="8"/>
      <c r="C6" s="8"/>
    </row>
    <row r="7" spans="1:3" x14ac:dyDescent="0.25">
      <c r="A7" s="8"/>
    </row>
    <row r="11" spans="1:3" x14ac:dyDescent="0.25">
      <c r="A11" s="54" t="s">
        <v>24</v>
      </c>
      <c r="B11" s="56" t="s">
        <v>70</v>
      </c>
      <c r="C11" s="57"/>
    </row>
    <row r="12" spans="1:3" x14ac:dyDescent="0.25">
      <c r="A12" s="55"/>
      <c r="B12" s="3" t="s">
        <v>23</v>
      </c>
      <c r="C12" s="3" t="s">
        <v>22</v>
      </c>
    </row>
    <row r="13" spans="1:3" ht="26.25" x14ac:dyDescent="0.25">
      <c r="A13" s="11" t="s">
        <v>21</v>
      </c>
      <c r="B13" s="3"/>
      <c r="C13" s="3"/>
    </row>
    <row r="14" spans="1:3" ht="30" x14ac:dyDescent="0.25">
      <c r="A14" s="3" t="s">
        <v>20</v>
      </c>
      <c r="B14" s="3"/>
      <c r="C14" s="3"/>
    </row>
    <row r="15" spans="1:3" ht="30" x14ac:dyDescent="0.25">
      <c r="A15" s="3" t="s">
        <v>19</v>
      </c>
      <c r="B15" s="3"/>
      <c r="C15" s="3"/>
    </row>
    <row r="16" spans="1:3" ht="45" x14ac:dyDescent="0.25">
      <c r="A16" s="3" t="s">
        <v>18</v>
      </c>
      <c r="B16" s="3"/>
      <c r="C16" s="3"/>
    </row>
    <row r="17" spans="1:3" ht="30" x14ac:dyDescent="0.25">
      <c r="A17" s="3" t="s">
        <v>17</v>
      </c>
      <c r="B17" s="3"/>
      <c r="C17" s="3"/>
    </row>
    <row r="18" spans="1:3" x14ac:dyDescent="0.25">
      <c r="A18" s="10" t="s">
        <v>13</v>
      </c>
      <c r="B18" s="3">
        <v>0</v>
      </c>
      <c r="C18" s="10">
        <v>0</v>
      </c>
    </row>
    <row r="19" spans="1:3" ht="30" x14ac:dyDescent="0.25">
      <c r="A19" s="3" t="s">
        <v>16</v>
      </c>
      <c r="B19" s="3"/>
      <c r="C19" s="3"/>
    </row>
    <row r="20" spans="1:3" ht="30" x14ac:dyDescent="0.25">
      <c r="A20" s="3" t="s">
        <v>15</v>
      </c>
      <c r="B20" s="3"/>
      <c r="C20" s="3"/>
    </row>
    <row r="21" spans="1:3" ht="30" x14ac:dyDescent="0.25">
      <c r="A21" s="3" t="s">
        <v>14</v>
      </c>
      <c r="B21" s="3"/>
      <c r="C21" s="3"/>
    </row>
    <row r="22" spans="1:3" x14ac:dyDescent="0.25">
      <c r="A22" s="10" t="s">
        <v>13</v>
      </c>
      <c r="B22" s="10">
        <v>0</v>
      </c>
      <c r="C22" s="3">
        <v>0</v>
      </c>
    </row>
  </sheetData>
  <mergeCells count="5">
    <mergeCell ref="A11:A12"/>
    <mergeCell ref="B11:C11"/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пр6</vt:lpstr>
      <vt:lpstr>пр2</vt:lpstr>
      <vt:lpstr>пр7</vt:lpstr>
      <vt:lpstr>пр8</vt:lpstr>
      <vt:lpstr>пр6!Область_печати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2023-11-18T10:48:30Z</dcterms:modified>
</cp:coreProperties>
</file>